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282" documentId="8_{A221F297-63F0-4BBC-A86E-1C55AA30398D}" xr6:coauthVersionLast="47" xr6:coauthVersionMax="47" xr10:uidLastSave="{F9E05414-1D58-4120-A47D-E6B9C22735BA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<sst xmlns="http://schemas.openxmlformats.org/spreadsheetml/2006/main" count="158" uniqueCount="69">
  <si>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</si>
  <si>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</si>
  <si>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</si>
  <si>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</si>
  <si>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</si>
  <si>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</si>
  <si>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</si>
  <si>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</si>
  <si>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</si>
  <si>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</si>
  <si>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</si>
  <si>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</si>
  <si>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</si>
  <si>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</si>
  <si>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</si>
  <si>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</si>
  <si>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</si>
  <si>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</si>
  <si>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CLDO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</si>
  <si>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</si>
  <si>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</si>
  <si>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</si>
  <si>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</si>
  <si>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</si>
  <si>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</si>
  <si>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</si>
  <si>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</si>
  <si>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</si>
  <si>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</si>
  <si>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</si>
  <si>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CENCOSUD IBAGUE (CENCOSVO) - 2683</t>
  </si>
  <si>
    <t>CLL 64</t>
  </si>
  <si>
    <t>LAS PALMERAS - 2684</t>
  </si>
  <si>
    <t>SAN MARINO - 2620</t>
  </si>
  <si>
    <t>MIROLINDO</t>
  </si>
  <si>
    <t>ARAZUL AMBALA</t>
  </si>
  <si>
    <t>CODO</t>
  </si>
  <si>
    <t>EL VERGEL - 3259</t>
  </si>
  <si>
    <t>EL JARDIN - 3258</t>
  </si>
  <si>
    <t>PLUS +</t>
  </si>
  <si>
    <t>EL TOPACIO</t>
  </si>
  <si>
    <t>LA GUABINAL - 3254</t>
  </si>
  <si>
    <t>LOS PITS</t>
  </si>
  <si>
    <t>EL JORDAN - 3680</t>
  </si>
  <si>
    <t>ROYAL HERVELA</t>
  </si>
  <si>
    <t>VELOGAS - 2490</t>
  </si>
  <si>
    <t>EL TRIANGULO</t>
  </si>
  <si>
    <t>COOTRANSHUILA IBAGUE - PLUS LA 37</t>
  </si>
  <si>
    <t>COMERCIALIZA DE LUB Y COM LA QUINTA - 2639</t>
  </si>
  <si>
    <t>FERROCARRIL - 3262</t>
  </si>
  <si>
    <t>ARAZUL AVENIDA</t>
  </si>
  <si>
    <t>LOS PORTALES</t>
  </si>
  <si>
    <t>LA TERMINAL - 2473</t>
  </si>
  <si>
    <t>DISTRIBUIDORA CONTRERAS - 2599</t>
  </si>
  <si>
    <t>MILENIUM BOLIVAR</t>
  </si>
  <si>
    <t>MILENIUM GAS</t>
  </si>
  <si>
    <t>PLUS</t>
  </si>
  <si>
    <t>Dist</t>
  </si>
  <si>
    <t>Marca GNV</t>
  </si>
  <si>
    <t>WHITE FLAG</t>
  </si>
  <si>
    <t>K60 - 3629</t>
  </si>
  <si>
    <t xml:space="preserve"> CARRERA QUINTA - 3623</t>
  </si>
  <si>
    <t>COOTRAUTOL - 2924</t>
  </si>
  <si>
    <t>FULL GAS MIROLINDO - 3940</t>
  </si>
  <si>
    <t>FULL GAS</t>
  </si>
  <si>
    <t>EL JARDIN</t>
  </si>
  <si>
    <t>MILLENIUM JARDIN - 5021</t>
  </si>
  <si>
    <t>MILENIUM GAS - 3759</t>
  </si>
  <si>
    <t>DISTRACOM EL TRIUNFO S.A.S  - 2470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</si>
</sst>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2"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4" formatCode="#,##0.0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17185193589688"/>
          <c:y val="0.22459854903675128"/>
          <c:w val="0.41154257727291438"/>
          <c:h val="0.6173138659093715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PLUS +</c:v>
                </c:pt>
              </c:strCache>
            </c:strRef>
          </c:cat>
          <c:val>
            <c:numRef>
              <c:f>'MARKET SHARE'!$F$11:$F$14</c:f>
              <c:numCache>
                <c:formatCode>0.00</c:formatCode>
                <c:ptCount val="4"/>
                <c:pt idx="0">
                  <c:v>69.19</c:v>
                </c:pt>
                <c:pt idx="1">
                  <c:v>13.27</c:v>
                </c:pt>
                <c:pt idx="2">
                  <c:v>13.6</c:v>
                </c:pt>
                <c:pt idx="3">
                  <c:v>3.94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3671648465206899"/>
          <c:y val="0.23623260326274048"/>
          <c:w val="0.36541621604485258"/>
          <c:h val="0.58746361941549641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PLUS +</c:v>
                </c:pt>
              </c:strCache>
            </c:strRef>
          </c:cat>
          <c:val>
            <c:numRef>
              <c:f>'MARKET SHARE'!$L$11:$L$14</c:f>
              <c:numCache>
                <c:formatCode>0.00</c:formatCode>
                <c:ptCount val="4"/>
                <c:pt idx="0">
                  <c:v>74.819999999999993</c:v>
                </c:pt>
                <c:pt idx="1">
                  <c:v>10.39</c:v>
                </c:pt>
                <c:pt idx="2">
                  <c:v>8.6300000000000008</c:v>
                </c:pt>
                <c:pt idx="3">
                  <c:v>6.16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2494455575778897"/>
          <c:y val="0.19113867682871902"/>
          <c:w val="0.37836457908956034"/>
          <c:h val="0.57266010577895177"/>
        </c:manualLayout>
      </c:layout>
      <c:pieChart>
        <c:varyColors val="1"/>
        <c:ser>
          <c:idx val="0"/>
          <c:order val="0"/>
          <c:tx>
            <c:strRef>
              <c:f>'MARKET SHARE'!$F$18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01-42B8-815B-4F848D2DA18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01-42B8-815B-4F848D2DA187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SHARE'!$B$19:$B$23</c:f>
              <c:strCache>
                <c:ptCount val="5"/>
                <c:pt idx="0">
                  <c:v>WHITE FLAG</c:v>
                </c:pt>
                <c:pt idx="1">
                  <c:v>GAZEL</c:v>
                </c:pt>
                <c:pt idx="2">
                  <c:v>MILENIUM GAS</c:v>
                </c:pt>
                <c:pt idx="3">
                  <c:v>FULL GAS</c:v>
                </c:pt>
                <c:pt idx="4">
                  <c:v>PLUS</c:v>
                </c:pt>
              </c:strCache>
            </c:strRef>
          </c:cat>
          <c:val>
            <c:numRef>
              <c:f>'MARKET SHARE'!$F$19:$F$23</c:f>
              <c:numCache>
                <c:formatCode>0.00</c:formatCode>
                <c:ptCount val="5"/>
                <c:pt idx="0">
                  <c:v>16.87</c:v>
                </c:pt>
                <c:pt idx="1">
                  <c:v>43.17</c:v>
                </c:pt>
                <c:pt idx="2">
                  <c:v>31.8</c:v>
                </c:pt>
                <c:pt idx="3">
                  <c:v>4.08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</xdr:rowOff>
    </xdr:from>
    <xdr:to>
      <xdr:col>6</xdr:col>
      <xdr:colOff>438792</xdr:colOff>
      <xdr:row>41</xdr:row>
      <xdr:rowOff>169524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292B9E7-C691-5894-253A-74FAF87D9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7"/>
          <a:ext cx="6678202" cy="66336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9" totalsRowShown="0">
  <autoFilter ref="M9:V39" xr:uid="{0AFF5148-65F8-417A-99B6-EA1F819FA6B7}"/>
  <tableColumns count="10">
    <tableColumn id="1" xr3:uid="{F11402B0-C36A-402E-A437-E8815D2FE399}" name="BCG ID"/>
    <tableColumn id="2" xr3:uid="{49DA1189-4747-48D5-B31E-42DB31261A6E}" name="Dist" dataDxfId="21"/>
    <tableColumn id="3" xr3:uid="{7B631773-2B2F-4C67-8591-A56180E750C5}" name="T. Oper."/>
    <tableColumn id="4" xr3:uid="{0CA51AF8-7BB2-4609-B183-C465C29DCEE0}" name="Marca liquidos"/>
    <tableColumn id="5" xr3:uid="{1993E57C-FDA7-443E-9BAB-C16F060FB6B6}" name="Nombre"/>
    <tableColumn id="6" xr3:uid="{D2092957-9C39-49F1-B17A-CBF3D5BC9438}" name="Gasolina (g/m)" dataDxfId="20"/>
    <tableColumn id="7" xr3:uid="{21101412-7487-412F-81F8-E6853EF37EC8}" name="Dsl (g/m)" dataDxfId="19"/>
    <tableColumn id="8" xr3:uid="{2A02A4AE-202C-46B8-9933-2ACFC1627600}" name="Liquidos (g/m)" dataDxfId="18"/>
    <tableColumn id="9" xr3:uid="{54AF4E56-01E1-4AFB-817C-2F2D8B3F54BA}" name="Marca GNV" dataDxfId="17"/>
    <tableColumn id="10" xr3:uid="{413D6F11-3C19-45D8-82D3-75AEE55A76A8}" name="GNV (M3/m)" dataDxfId="1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4" totalsRowShown="0" headerRowDxfId="15" headerRowBorderDxfId="14" tableBorderDxfId="13">
  <tableColumns count="5">
    <tableColumn id="2" xr3:uid="{3E42B736-4A79-4623-8E2A-B2D16B620370}" name="Marca"/>
    <tableColumn id="3" xr3:uid="{6DF059E2-9608-495B-8A34-54A6F15BAA62}" name="N_EDS"/>
    <tableColumn id="4" xr3:uid="{B4E9281B-CF00-4582-BA54-F4D7452F9305}" name="Vol_Marca"/>
    <tableColumn id="5" xr3:uid="{B18A1B90-5E54-4243-8B84-3B4130CD8819}" name="PART_EDS" dataDxfId="12"/>
    <tableColumn id="6" xr3:uid="{0957A823-CCAA-4C51-BB31-6D67D97A2A18}" name="PART_MERCADO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09540B-8B90-4EC8-A4E5-D640B2914DC1}" name="Tabla4" displayName="Tabla4" ref="H10:L14" totalsRowShown="0" headerRowDxfId="10" dataDxfId="8" headerRowBorderDxfId="9" tableBorderDxfId="7">
  <tableColumns count="5">
    <tableColumn id="2" xr3:uid="{E2C803DA-D50F-4EC8-9BE6-85DDEB02DFB2}" name="Marca" dataDxfId="6"/>
    <tableColumn id="3" xr3:uid="{7C6B55F5-E4FE-4467-AFB4-FD8A359274F6}" name="N_EDS" dataDxfId="5"/>
    <tableColumn id="4" xr3:uid="{3DE88857-6DFE-44AF-BE2D-707633B8B151}" name="Vol_Marca" dataDxfId="4"/>
    <tableColumn id="5" xr3:uid="{446318AB-9656-4966-906C-7B35A5E007B7}" name="PART_EDS" dataDxfId="3"/>
    <tableColumn id="6" xr3:uid="{1A7D66CE-4A93-4CA5-AB78-12EB1A26AB14}" name="PART_MERCADO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1A9328B-93D0-4786-9931-76B125CA519E}" name="Tabla3" displayName="Tabla3" ref="B18:F23" totalsRowShown="0">
  <autoFilter ref="B18:F23" xr:uid="{C1A9328B-93D0-4786-9931-76B125CA519E}"/>
  <tableColumns count="5">
    <tableColumn id="2" xr3:uid="{5E4864D5-C996-4DAC-A376-C7F4DB5C848F}" name="Marca"/>
    <tableColumn id="3" xr3:uid="{5ABCF70F-3D4D-4D8F-924A-84C3602A4D11}" name="N_EDS"/>
    <tableColumn id="4" xr3:uid="{6B701954-E918-492F-BD20-A1D186867853}" name="Vol_Marca"/>
    <tableColumn id="5" xr3:uid="{AD7E9CF3-CEFD-49A2-A299-09DF43D77330}" name="PART_EDS" dataDxfId="1"/>
    <tableColumn id="6" xr3:uid="{9A3E12BD-9D76-4514-A65D-F442E5283691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topLeftCell="A6" zoomScale="89" zoomScaleNormal="89" workbookViewId="0">
      <selection activeCell="A9" sqref="A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.42578125" customWidth="1"/>
    <col min="17" max="17" width="43.85546875" customWidth="1"/>
    <col min="18" max="18" width="17" customWidth="1"/>
    <col min="19" max="19" width="15.85546875" customWidth="1"/>
    <col min="20" max="20" width="16.28515625" customWidth="1"/>
    <col min="21" max="22" width="14.5703125" customWidth="1"/>
  </cols>
  <sheetData>
    <row r="1" spans="1:22" ht="16.5" thickBot="1" x14ac:dyDescent="0.3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22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62303</v>
      </c>
      <c r="C3" s="19"/>
      <c r="D3" s="19"/>
      <c r="E3" s="19"/>
      <c r="F3" s="19"/>
      <c r="G3" s="19"/>
      <c r="H3" s="19"/>
      <c r="I3" s="19"/>
      <c r="J3" s="19"/>
      <c r="K3" s="19"/>
    </row>
    <row r="4" spans="1:22" ht="15.75" x14ac:dyDescent="0.25">
      <c r="A4" s="4" t="s">
        <v>4</v>
      </c>
      <c r="B4" s="8" t="s">
        <v>30</v>
      </c>
      <c r="C4" s="20"/>
      <c r="D4" s="20"/>
      <c r="E4" s="20"/>
      <c r="F4" s="20"/>
      <c r="G4" s="20"/>
      <c r="H4" s="20"/>
      <c r="I4" s="20"/>
      <c r="J4" s="20"/>
      <c r="K4" s="20"/>
    </row>
    <row r="5" spans="1:22" ht="15.75" x14ac:dyDescent="0.25">
      <c r="A5" s="3" t="s">
        <v>5</v>
      </c>
      <c r="B5" s="7" t="s">
        <v>0</v>
      </c>
      <c r="C5" s="19"/>
      <c r="D5" s="19"/>
      <c r="E5" s="19"/>
      <c r="F5" s="19"/>
      <c r="G5" s="19"/>
      <c r="H5" s="19"/>
      <c r="I5" s="19"/>
      <c r="J5" s="19"/>
      <c r="K5" s="19"/>
    </row>
    <row r="6" spans="1:22" ht="15.75" x14ac:dyDescent="0.25">
      <c r="A6" s="4" t="s">
        <v>6</v>
      </c>
      <c r="B6" s="8" t="s">
        <v>31</v>
      </c>
      <c r="C6" s="20"/>
      <c r="D6" s="20"/>
      <c r="E6" s="20"/>
      <c r="F6" s="20"/>
      <c r="G6" s="20"/>
      <c r="H6" s="20"/>
      <c r="I6" s="20"/>
      <c r="J6" s="20"/>
      <c r="K6" s="20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25</v>
      </c>
    </row>
    <row r="9" spans="1:22" ht="23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57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58</v>
      </c>
      <c r="V9" s="10" t="s">
        <v>15</v>
      </c>
    </row>
    <row r="10" spans="1:22" x14ac:dyDescent="0.25">
      <c r="M10" s="10">
        <v>62303</v>
      </c>
      <c r="N10" s="26">
        <v>0</v>
      </c>
      <c r="O10" s="27" t="s">
        <v>16</v>
      </c>
      <c r="P10" s="27" t="s">
        <v>0</v>
      </c>
      <c r="Q10" s="11" t="s">
        <v>30</v>
      </c>
      <c r="R10" s="11">
        <v>21184</v>
      </c>
      <c r="S10" s="11">
        <v>0</v>
      </c>
      <c r="T10" s="11">
        <v>21184</v>
      </c>
      <c r="U10" s="28"/>
      <c r="V10" s="11">
        <v>0</v>
      </c>
    </row>
    <row r="11" spans="1:22" x14ac:dyDescent="0.25">
      <c r="M11" s="10">
        <v>62304</v>
      </c>
      <c r="N11" s="26">
        <v>0.24</v>
      </c>
      <c r="O11" s="27" t="s">
        <v>16</v>
      </c>
      <c r="P11" s="27" t="s">
        <v>0</v>
      </c>
      <c r="Q11" s="11" t="s">
        <v>43</v>
      </c>
      <c r="R11" s="11">
        <v>47793</v>
      </c>
      <c r="S11" s="11">
        <v>5067</v>
      </c>
      <c r="T11" s="11">
        <v>52860</v>
      </c>
      <c r="U11" s="28" t="s">
        <v>55</v>
      </c>
      <c r="V11" s="11">
        <v>55485</v>
      </c>
    </row>
    <row r="12" spans="1:22" x14ac:dyDescent="0.25">
      <c r="M12" s="10">
        <v>62302</v>
      </c>
      <c r="N12" s="26">
        <v>0.53</v>
      </c>
      <c r="O12" s="27" t="s">
        <v>16</v>
      </c>
      <c r="P12" s="27" t="s">
        <v>17</v>
      </c>
      <c r="Q12" s="11" t="s">
        <v>42</v>
      </c>
      <c r="R12" s="11">
        <v>44678</v>
      </c>
      <c r="S12" s="11">
        <v>6757</v>
      </c>
      <c r="T12" s="11">
        <v>51435</v>
      </c>
      <c r="U12" s="28"/>
      <c r="V12" s="11">
        <v>0</v>
      </c>
    </row>
    <row r="13" spans="1:22" x14ac:dyDescent="0.25">
      <c r="M13" s="10">
        <v>62301</v>
      </c>
      <c r="N13" s="26">
        <v>0.65</v>
      </c>
      <c r="O13" s="27" t="s">
        <v>36</v>
      </c>
      <c r="P13" s="27" t="s">
        <v>0</v>
      </c>
      <c r="Q13" s="11" t="s">
        <v>41</v>
      </c>
      <c r="R13" s="11">
        <v>96941</v>
      </c>
      <c r="S13" s="11">
        <v>18352</v>
      </c>
      <c r="T13" s="11">
        <v>115293</v>
      </c>
      <c r="U13" s="28" t="s">
        <v>2</v>
      </c>
      <c r="V13" s="11">
        <v>73347</v>
      </c>
    </row>
    <row r="14" spans="1:22" x14ac:dyDescent="0.25">
      <c r="M14" s="10">
        <v>62101</v>
      </c>
      <c r="N14" s="26">
        <v>1.01</v>
      </c>
      <c r="O14" s="27" t="s">
        <v>16</v>
      </c>
      <c r="P14" s="27" t="s">
        <v>0</v>
      </c>
      <c r="Q14" s="11" t="s">
        <v>32</v>
      </c>
      <c r="R14" s="11">
        <v>45690</v>
      </c>
      <c r="S14" s="11">
        <v>4112</v>
      </c>
      <c r="T14" s="11">
        <v>49802</v>
      </c>
      <c r="U14" s="28" t="s">
        <v>59</v>
      </c>
      <c r="V14" s="11">
        <v>36990</v>
      </c>
    </row>
    <row r="15" spans="1:22" x14ac:dyDescent="0.25">
      <c r="M15" s="10">
        <v>62201</v>
      </c>
      <c r="N15" s="26">
        <v>1.1499999999999999</v>
      </c>
      <c r="O15" s="27" t="s">
        <v>16</v>
      </c>
      <c r="P15" s="27" t="s">
        <v>17</v>
      </c>
      <c r="Q15" s="11" t="s">
        <v>35</v>
      </c>
      <c r="R15" s="11">
        <v>22977</v>
      </c>
      <c r="S15" s="11">
        <v>3153</v>
      </c>
      <c r="T15" s="11">
        <v>26130</v>
      </c>
      <c r="U15" s="28"/>
      <c r="V15" s="11">
        <v>0</v>
      </c>
    </row>
    <row r="16" spans="1:22" x14ac:dyDescent="0.25">
      <c r="M16" s="10">
        <v>62306</v>
      </c>
      <c r="N16" s="26">
        <v>1.1599999999999999</v>
      </c>
      <c r="O16" s="27" t="s">
        <v>16</v>
      </c>
      <c r="P16" s="27" t="s">
        <v>0</v>
      </c>
      <c r="Q16" s="11" t="s">
        <v>45</v>
      </c>
      <c r="R16" s="11">
        <v>99784</v>
      </c>
      <c r="S16" s="11">
        <v>33027</v>
      </c>
      <c r="T16" s="11">
        <v>132811</v>
      </c>
      <c r="U16" s="28" t="s">
        <v>2</v>
      </c>
      <c r="V16" s="11">
        <v>50576</v>
      </c>
    </row>
    <row r="17" spans="13:22" x14ac:dyDescent="0.25">
      <c r="M17" s="10">
        <v>62305</v>
      </c>
      <c r="N17" s="26">
        <v>1.1599999999999999</v>
      </c>
      <c r="O17" s="27" t="s">
        <v>16</v>
      </c>
      <c r="P17" s="27" t="s">
        <v>1</v>
      </c>
      <c r="Q17" s="11" t="s">
        <v>44</v>
      </c>
      <c r="R17" s="11">
        <v>82974</v>
      </c>
      <c r="S17" s="11">
        <v>15766</v>
      </c>
      <c r="T17" s="11">
        <v>98740</v>
      </c>
      <c r="U17" s="28"/>
      <c r="V17" s="11">
        <v>0</v>
      </c>
    </row>
    <row r="18" spans="13:22" x14ac:dyDescent="0.25">
      <c r="M18" s="10">
        <v>62307</v>
      </c>
      <c r="N18" s="26">
        <v>1.17</v>
      </c>
      <c r="O18" s="27" t="s">
        <v>16</v>
      </c>
      <c r="P18" s="27" t="s">
        <v>17</v>
      </c>
      <c r="Q18" s="11" t="s">
        <v>46</v>
      </c>
      <c r="R18" s="11">
        <v>35743</v>
      </c>
      <c r="S18" s="11">
        <v>5405</v>
      </c>
      <c r="T18" s="11">
        <v>41148</v>
      </c>
      <c r="U18" s="28"/>
      <c r="V18" s="11">
        <v>0</v>
      </c>
    </row>
    <row r="19" spans="13:22" x14ac:dyDescent="0.25">
      <c r="M19" s="10">
        <v>62421</v>
      </c>
      <c r="N19" s="26">
        <v>1.25</v>
      </c>
      <c r="O19" s="27" t="s">
        <v>16</v>
      </c>
      <c r="P19" s="27" t="s">
        <v>0</v>
      </c>
      <c r="Q19" s="11" t="s">
        <v>60</v>
      </c>
      <c r="R19" s="11">
        <v>101064</v>
      </c>
      <c r="S19" s="11">
        <v>18655</v>
      </c>
      <c r="T19" s="11">
        <v>119719</v>
      </c>
      <c r="U19" s="28"/>
      <c r="V19" s="11">
        <v>0</v>
      </c>
    </row>
    <row r="20" spans="13:22" x14ac:dyDescent="0.25">
      <c r="M20" s="10">
        <v>62202</v>
      </c>
      <c r="N20" s="26">
        <v>1.53</v>
      </c>
      <c r="O20" s="27" t="s">
        <v>36</v>
      </c>
      <c r="P20" s="27" t="s">
        <v>0</v>
      </c>
      <c r="Q20" s="11" t="s">
        <v>37</v>
      </c>
      <c r="R20" s="11">
        <v>158319</v>
      </c>
      <c r="S20" s="11">
        <v>24417</v>
      </c>
      <c r="T20" s="11">
        <v>182736</v>
      </c>
      <c r="U20" s="28"/>
      <c r="V20" s="11">
        <v>0</v>
      </c>
    </row>
    <row r="21" spans="13:22" x14ac:dyDescent="0.25">
      <c r="M21" s="10">
        <v>62309</v>
      </c>
      <c r="N21" s="26">
        <v>1.81</v>
      </c>
      <c r="O21" s="27" t="s">
        <v>18</v>
      </c>
      <c r="P21" s="27" t="s">
        <v>39</v>
      </c>
      <c r="Q21" s="11" t="s">
        <v>47</v>
      </c>
      <c r="R21" s="11">
        <v>44678</v>
      </c>
      <c r="S21" s="11">
        <v>11261</v>
      </c>
      <c r="T21" s="11">
        <v>55939</v>
      </c>
      <c r="U21" s="28" t="s">
        <v>56</v>
      </c>
      <c r="V21" s="11">
        <v>30825</v>
      </c>
    </row>
    <row r="22" spans="13:22" x14ac:dyDescent="0.25">
      <c r="M22" s="10">
        <v>62308</v>
      </c>
      <c r="N22" s="26">
        <v>1.81</v>
      </c>
      <c r="O22" s="27" t="s">
        <v>16</v>
      </c>
      <c r="P22" s="27" t="s">
        <v>0</v>
      </c>
      <c r="Q22" s="11" t="s">
        <v>61</v>
      </c>
      <c r="R22" s="11">
        <v>46568</v>
      </c>
      <c r="S22" s="11">
        <v>3662</v>
      </c>
      <c r="T22" s="11">
        <v>50230</v>
      </c>
      <c r="U22" s="28" t="s">
        <v>55</v>
      </c>
      <c r="V22" s="11">
        <v>67815</v>
      </c>
    </row>
    <row r="23" spans="13:22" x14ac:dyDescent="0.25">
      <c r="M23" s="10">
        <v>62203</v>
      </c>
      <c r="N23" s="26">
        <v>1.93</v>
      </c>
      <c r="O23" s="27" t="s">
        <v>16</v>
      </c>
      <c r="P23" s="27" t="s">
        <v>0</v>
      </c>
      <c r="Q23" s="11" t="s">
        <v>62</v>
      </c>
      <c r="R23" s="11">
        <v>28908</v>
      </c>
      <c r="S23" s="11">
        <v>82825</v>
      </c>
      <c r="T23" s="11">
        <v>111733</v>
      </c>
      <c r="U23" s="28"/>
      <c r="V23" s="11">
        <v>0</v>
      </c>
    </row>
    <row r="24" spans="13:22" x14ac:dyDescent="0.25">
      <c r="M24" s="10">
        <v>62102</v>
      </c>
      <c r="N24" s="26">
        <v>2.06</v>
      </c>
      <c r="O24" s="27" t="s">
        <v>16</v>
      </c>
      <c r="P24" s="27" t="s">
        <v>0</v>
      </c>
      <c r="Q24" s="11" t="s">
        <v>33</v>
      </c>
      <c r="R24" s="11">
        <v>90115</v>
      </c>
      <c r="S24" s="11">
        <v>34020</v>
      </c>
      <c r="T24" s="11">
        <v>124135</v>
      </c>
      <c r="U24" s="28"/>
      <c r="V24" s="11">
        <v>0</v>
      </c>
    </row>
    <row r="25" spans="13:22" x14ac:dyDescent="0.25">
      <c r="M25" s="10">
        <v>62204</v>
      </c>
      <c r="N25" s="26">
        <v>2.17</v>
      </c>
      <c r="O25" s="27" t="s">
        <v>36</v>
      </c>
      <c r="P25" s="27" t="s">
        <v>0</v>
      </c>
      <c r="Q25" s="11" t="s">
        <v>38</v>
      </c>
      <c r="R25" s="11">
        <v>105742</v>
      </c>
      <c r="S25" s="11">
        <v>21302</v>
      </c>
      <c r="T25" s="11">
        <v>127044</v>
      </c>
      <c r="U25" s="28" t="s">
        <v>2</v>
      </c>
      <c r="V25" s="11">
        <v>202517</v>
      </c>
    </row>
    <row r="26" spans="13:22" x14ac:dyDescent="0.25">
      <c r="M26" s="10">
        <v>62103</v>
      </c>
      <c r="N26" s="26">
        <v>2.46</v>
      </c>
      <c r="O26" s="27" t="s">
        <v>16</v>
      </c>
      <c r="P26" s="27" t="s">
        <v>1</v>
      </c>
      <c r="Q26" s="11" t="s">
        <v>34</v>
      </c>
      <c r="R26" s="11">
        <v>63826</v>
      </c>
      <c r="S26" s="11">
        <v>18018</v>
      </c>
      <c r="T26" s="11">
        <v>81844</v>
      </c>
      <c r="U26" s="28" t="s">
        <v>59</v>
      </c>
      <c r="V26" s="11">
        <v>36990</v>
      </c>
    </row>
    <row r="27" spans="13:22" x14ac:dyDescent="0.25">
      <c r="M27" s="10">
        <v>62310</v>
      </c>
      <c r="N27" s="26">
        <v>2.5</v>
      </c>
      <c r="O27" s="27" t="s">
        <v>16</v>
      </c>
      <c r="P27" s="27" t="s">
        <v>0</v>
      </c>
      <c r="Q27" s="11" t="s">
        <v>48</v>
      </c>
      <c r="R27" s="11">
        <v>68944</v>
      </c>
      <c r="S27" s="11">
        <v>14502</v>
      </c>
      <c r="T27" s="11">
        <v>83446</v>
      </c>
      <c r="U27" s="28"/>
      <c r="V27" s="11">
        <v>0</v>
      </c>
    </row>
    <row r="28" spans="13:22" x14ac:dyDescent="0.25">
      <c r="M28" s="10">
        <v>62104</v>
      </c>
      <c r="N28" s="26">
        <v>2.63</v>
      </c>
      <c r="O28" s="27" t="s">
        <v>16</v>
      </c>
      <c r="P28" s="27" t="s">
        <v>0</v>
      </c>
      <c r="Q28" s="11" t="s">
        <v>63</v>
      </c>
      <c r="R28" s="11">
        <v>37080</v>
      </c>
      <c r="S28" s="11">
        <v>38267</v>
      </c>
      <c r="T28" s="11">
        <v>75347</v>
      </c>
      <c r="U28" s="28" t="s">
        <v>64</v>
      </c>
      <c r="V28" s="11">
        <v>30825</v>
      </c>
    </row>
    <row r="29" spans="13:22" x14ac:dyDescent="0.25">
      <c r="M29" s="10">
        <v>62422</v>
      </c>
      <c r="N29" s="26">
        <v>2.78</v>
      </c>
      <c r="O29" s="27" t="s">
        <v>16</v>
      </c>
      <c r="P29" s="27" t="s">
        <v>1</v>
      </c>
      <c r="Q29" s="11" t="s">
        <v>65</v>
      </c>
      <c r="R29" s="11">
        <v>51061</v>
      </c>
      <c r="S29" s="11">
        <v>6757</v>
      </c>
      <c r="T29" s="11">
        <v>57818</v>
      </c>
      <c r="U29" s="28"/>
      <c r="V29" s="11">
        <v>0</v>
      </c>
    </row>
    <row r="30" spans="13:22" x14ac:dyDescent="0.25">
      <c r="M30" s="10">
        <v>62205</v>
      </c>
      <c r="N30" s="26">
        <v>3.05</v>
      </c>
      <c r="O30" s="27" t="s">
        <v>16</v>
      </c>
      <c r="P30" s="27" t="s">
        <v>0</v>
      </c>
      <c r="Q30" s="11" t="s">
        <v>66</v>
      </c>
      <c r="R30" s="11">
        <v>46818</v>
      </c>
      <c r="S30" s="11">
        <v>13865</v>
      </c>
      <c r="T30" s="11">
        <v>60683</v>
      </c>
      <c r="U30" s="28"/>
      <c r="V30" s="11">
        <v>0</v>
      </c>
    </row>
    <row r="31" spans="13:22" x14ac:dyDescent="0.25">
      <c r="M31" s="10">
        <v>62401</v>
      </c>
      <c r="N31" s="26">
        <v>3.17</v>
      </c>
      <c r="O31" s="27" t="s">
        <v>18</v>
      </c>
      <c r="P31" s="27" t="s">
        <v>0</v>
      </c>
      <c r="Q31" s="11" t="s">
        <v>49</v>
      </c>
      <c r="R31" s="11">
        <v>126232</v>
      </c>
      <c r="S31" s="11">
        <v>13500</v>
      </c>
      <c r="T31" s="11">
        <v>139732</v>
      </c>
      <c r="U31" s="28"/>
      <c r="V31" s="11">
        <v>0</v>
      </c>
    </row>
    <row r="32" spans="13:22" x14ac:dyDescent="0.25">
      <c r="M32" s="10">
        <v>62402</v>
      </c>
      <c r="N32" s="26">
        <v>3.33</v>
      </c>
      <c r="O32" s="27" t="s">
        <v>16</v>
      </c>
      <c r="P32" s="27" t="s">
        <v>17</v>
      </c>
      <c r="Q32" s="11" t="s">
        <v>50</v>
      </c>
      <c r="R32" s="11">
        <v>52976</v>
      </c>
      <c r="S32" s="11">
        <v>10586</v>
      </c>
      <c r="T32" s="11">
        <v>63562</v>
      </c>
      <c r="U32" s="28" t="s">
        <v>59</v>
      </c>
      <c r="V32" s="11">
        <v>24660</v>
      </c>
    </row>
    <row r="33" spans="13:22" x14ac:dyDescent="0.25">
      <c r="M33" s="10">
        <v>62206</v>
      </c>
      <c r="N33" s="26">
        <v>3.48</v>
      </c>
      <c r="O33" s="27" t="s">
        <v>16</v>
      </c>
      <c r="P33" s="27" t="s">
        <v>39</v>
      </c>
      <c r="Q33" s="11" t="s">
        <v>40</v>
      </c>
      <c r="R33" s="11">
        <v>25530</v>
      </c>
      <c r="S33" s="11">
        <v>22523</v>
      </c>
      <c r="T33" s="11">
        <v>48053</v>
      </c>
      <c r="U33" s="28"/>
      <c r="V33" s="11">
        <v>0</v>
      </c>
    </row>
    <row r="34" spans="13:22" x14ac:dyDescent="0.25">
      <c r="M34" s="10">
        <v>62404</v>
      </c>
      <c r="N34" s="26">
        <v>3.74</v>
      </c>
      <c r="O34" s="27" t="s">
        <v>16</v>
      </c>
      <c r="P34" s="27" t="s">
        <v>0</v>
      </c>
      <c r="Q34" s="11" t="s">
        <v>52</v>
      </c>
      <c r="R34" s="11">
        <v>28970</v>
      </c>
      <c r="S34" s="11">
        <v>65626</v>
      </c>
      <c r="T34" s="11">
        <v>94596</v>
      </c>
      <c r="U34" s="28" t="s">
        <v>59</v>
      </c>
      <c r="V34" s="11">
        <v>28976</v>
      </c>
    </row>
    <row r="35" spans="13:22" x14ac:dyDescent="0.25">
      <c r="M35" s="10">
        <v>62403</v>
      </c>
      <c r="N35" s="26">
        <v>3.74</v>
      </c>
      <c r="O35" s="27" t="s">
        <v>16</v>
      </c>
      <c r="P35" s="27" t="s">
        <v>17</v>
      </c>
      <c r="Q35" s="11" t="s">
        <v>51</v>
      </c>
      <c r="R35" s="11">
        <v>54890</v>
      </c>
      <c r="S35" s="11">
        <v>25676</v>
      </c>
      <c r="T35" s="11">
        <v>80566</v>
      </c>
      <c r="U35" s="28"/>
      <c r="V35" s="11">
        <v>0</v>
      </c>
    </row>
    <row r="36" spans="13:22" x14ac:dyDescent="0.25">
      <c r="M36" s="10">
        <v>62408</v>
      </c>
      <c r="N36" s="26">
        <v>3.84</v>
      </c>
      <c r="O36" s="27" t="s">
        <v>16</v>
      </c>
      <c r="P36" s="27" t="s">
        <v>0</v>
      </c>
      <c r="Q36" s="11" t="s">
        <v>67</v>
      </c>
      <c r="R36" s="11">
        <v>40357</v>
      </c>
      <c r="S36" s="11">
        <v>9400</v>
      </c>
      <c r="T36" s="11">
        <v>49757</v>
      </c>
      <c r="U36" s="28" t="s">
        <v>55</v>
      </c>
      <c r="V36" s="11">
        <v>117135</v>
      </c>
    </row>
    <row r="37" spans="13:22" x14ac:dyDescent="0.25">
      <c r="M37" s="10">
        <v>62406</v>
      </c>
      <c r="N37" s="26">
        <v>3.91</v>
      </c>
      <c r="O37" s="27" t="s">
        <v>16</v>
      </c>
      <c r="P37" s="27" t="s">
        <v>17</v>
      </c>
      <c r="Q37" s="11" t="s">
        <v>68</v>
      </c>
      <c r="R37" s="11">
        <v>25530</v>
      </c>
      <c r="S37" s="11">
        <v>5405</v>
      </c>
      <c r="T37" s="11">
        <v>30935</v>
      </c>
      <c r="U37" s="28"/>
      <c r="V37" s="11">
        <v>0</v>
      </c>
    </row>
    <row r="38" spans="13:22" x14ac:dyDescent="0.25">
      <c r="M38" s="10">
        <v>62405</v>
      </c>
      <c r="N38" s="26">
        <v>3.91</v>
      </c>
      <c r="O38" s="27" t="s">
        <v>16</v>
      </c>
      <c r="P38" s="27" t="s">
        <v>0</v>
      </c>
      <c r="Q38" s="11" t="s">
        <v>53</v>
      </c>
      <c r="R38" s="11">
        <v>43822</v>
      </c>
      <c r="S38" s="11">
        <v>9565</v>
      </c>
      <c r="T38" s="11">
        <v>53387</v>
      </c>
      <c r="U38" s="28"/>
      <c r="V38" s="11">
        <v>0</v>
      </c>
    </row>
    <row r="39" spans="13:22" x14ac:dyDescent="0.25">
      <c r="M39" s="10">
        <v>62407</v>
      </c>
      <c r="N39" s="26">
        <v>3.92</v>
      </c>
      <c r="O39" s="27" t="s">
        <v>16</v>
      </c>
      <c r="P39" s="27" t="s">
        <v>1</v>
      </c>
      <c r="Q39" s="11" t="s">
        <v>54</v>
      </c>
      <c r="R39" s="11">
        <v>44678</v>
      </c>
      <c r="S39" s="11">
        <v>6757</v>
      </c>
      <c r="T39" s="11">
        <v>51435</v>
      </c>
      <c r="U39" s="28"/>
      <c r="V39" s="11">
        <v>0</v>
      </c>
    </row>
    <row r="40" spans="13:22" x14ac:dyDescent="0.25">
      <c r="M40" s="10"/>
      <c r="N40" s="11"/>
      <c r="O40" s="12"/>
      <c r="P40" s="12"/>
      <c r="Q40" s="11"/>
      <c r="R40" s="12"/>
      <c r="S40" s="11"/>
      <c r="T40" s="11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2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1"/>
      <c r="T44" s="11"/>
      <c r="U44" s="11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0"/>
  <sheetViews>
    <sheetView zoomScale="80" zoomScaleNormal="80" workbookViewId="0">
      <selection activeCell="F30" sqref="F30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3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62303</v>
      </c>
      <c r="C3" s="19"/>
      <c r="D3" s="19"/>
      <c r="E3" s="19"/>
      <c r="F3" s="19"/>
      <c r="G3" s="19"/>
      <c r="H3" s="19"/>
      <c r="I3" s="19"/>
      <c r="J3" s="19"/>
    </row>
    <row r="4" spans="1:12" ht="15.75" x14ac:dyDescent="0.25">
      <c r="A4" s="4" t="s">
        <v>4</v>
      </c>
      <c r="B4" s="33" t="str">
        <f>'TRADE AREA'!B4</f>
        <v>CENCOSUD IBAGUE (CENCOSVO) - 2683</v>
      </c>
      <c r="C4" s="34"/>
      <c r="D4" s="34"/>
      <c r="E4" s="34"/>
      <c r="F4" s="34"/>
      <c r="G4" s="34"/>
      <c r="H4" s="34"/>
      <c r="I4" s="34"/>
      <c r="J4" s="34"/>
    </row>
    <row r="5" spans="1:12" ht="15.75" x14ac:dyDescent="0.25">
      <c r="A5" s="3" t="s">
        <v>5</v>
      </c>
      <c r="B5" s="35" t="str">
        <f>'TRADE AREA'!B5</f>
        <v>TERPEL</v>
      </c>
      <c r="C5" s="36"/>
      <c r="D5" s="36"/>
      <c r="E5" s="36"/>
      <c r="F5" s="36"/>
      <c r="G5" s="36"/>
      <c r="H5" s="36"/>
      <c r="I5" s="36"/>
      <c r="J5" s="36"/>
    </row>
    <row r="6" spans="1:12" ht="15.75" x14ac:dyDescent="0.25">
      <c r="A6" s="4" t="s">
        <v>6</v>
      </c>
      <c r="B6" s="33" t="str">
        <f>'TRADE AREA'!B6</f>
        <v>CLL 64</v>
      </c>
      <c r="C6" s="34"/>
      <c r="D6" s="34"/>
      <c r="E6" s="34"/>
      <c r="F6" s="34"/>
      <c r="G6" s="34"/>
      <c r="H6" s="34"/>
      <c r="I6" s="34"/>
      <c r="J6" s="34"/>
    </row>
    <row r="8" spans="1:12" ht="20.25" thickBot="1" x14ac:dyDescent="0.35">
      <c r="A8" s="23" t="s">
        <v>26</v>
      </c>
      <c r="H8" s="23" t="s">
        <v>22</v>
      </c>
    </row>
    <row r="9" spans="1:12" ht="9.75" customHeight="1" thickTop="1" x14ac:dyDescent="0.25"/>
    <row r="10" spans="1:12" ht="30" customHeight="1" x14ac:dyDescent="0.25">
      <c r="A10" s="10"/>
      <c r="B10" s="13" t="s">
        <v>19</v>
      </c>
      <c r="C10" s="13" t="s">
        <v>20</v>
      </c>
      <c r="D10" s="13" t="s">
        <v>21</v>
      </c>
      <c r="E10" s="13" t="s">
        <v>28</v>
      </c>
      <c r="F10" s="13" t="s">
        <v>29</v>
      </c>
      <c r="G10" s="10"/>
      <c r="H10" s="13" t="s">
        <v>19</v>
      </c>
      <c r="I10" s="13" t="s">
        <v>20</v>
      </c>
      <c r="J10" s="13" t="s">
        <v>21</v>
      </c>
      <c r="K10" s="13" t="s">
        <v>28</v>
      </c>
      <c r="L10" s="13" t="s">
        <v>29</v>
      </c>
    </row>
    <row r="11" spans="1:12" x14ac:dyDescent="0.25">
      <c r="A11" s="10"/>
      <c r="B11" s="14" t="s">
        <v>0</v>
      </c>
      <c r="C11" s="14">
        <v>18</v>
      </c>
      <c r="D11" s="15">
        <v>1234331</v>
      </c>
      <c r="E11" s="29">
        <v>60</v>
      </c>
      <c r="F11" s="29">
        <v>69.19</v>
      </c>
      <c r="G11" s="10"/>
      <c r="H11" s="14" t="s">
        <v>0</v>
      </c>
      <c r="I11" s="14">
        <v>17</v>
      </c>
      <c r="J11" s="15">
        <v>410164</v>
      </c>
      <c r="K11" s="29">
        <v>58.62</v>
      </c>
      <c r="L11" s="29">
        <v>74.819999999999993</v>
      </c>
    </row>
    <row r="12" spans="1:12" x14ac:dyDescent="0.25">
      <c r="A12" s="10"/>
      <c r="B12" s="16" t="s">
        <v>17</v>
      </c>
      <c r="C12" s="16">
        <v>6</v>
      </c>
      <c r="D12" s="17">
        <v>236794</v>
      </c>
      <c r="E12" s="30">
        <v>20</v>
      </c>
      <c r="F12" s="30">
        <v>13.27</v>
      </c>
      <c r="G12" s="10"/>
      <c r="H12" s="16" t="s">
        <v>17</v>
      </c>
      <c r="I12" s="16">
        <v>6</v>
      </c>
      <c r="J12" s="17">
        <v>56982</v>
      </c>
      <c r="K12" s="30">
        <v>20.69</v>
      </c>
      <c r="L12" s="30">
        <v>10.39</v>
      </c>
    </row>
    <row r="13" spans="1:12" x14ac:dyDescent="0.25">
      <c r="A13" s="10"/>
      <c r="B13" s="14" t="s">
        <v>1</v>
      </c>
      <c r="C13" s="14">
        <v>4</v>
      </c>
      <c r="D13" s="15">
        <v>242539</v>
      </c>
      <c r="E13" s="29">
        <v>13.33</v>
      </c>
      <c r="F13" s="29">
        <v>13.6</v>
      </c>
      <c r="G13" s="10"/>
      <c r="H13" s="14" t="s">
        <v>1</v>
      </c>
      <c r="I13" s="14">
        <v>4</v>
      </c>
      <c r="J13" s="15">
        <v>47298</v>
      </c>
      <c r="K13" s="29">
        <v>13.79</v>
      </c>
      <c r="L13" s="29">
        <v>8.6300000000000008</v>
      </c>
    </row>
    <row r="14" spans="1:12" x14ac:dyDescent="0.25">
      <c r="A14" s="10"/>
      <c r="B14" s="24" t="s">
        <v>39</v>
      </c>
      <c r="C14" s="24">
        <v>2</v>
      </c>
      <c r="D14" s="25">
        <v>70208</v>
      </c>
      <c r="E14" s="31">
        <v>6.67</v>
      </c>
      <c r="F14" s="31">
        <v>3.94</v>
      </c>
      <c r="G14" s="10"/>
      <c r="H14" s="24" t="s">
        <v>39</v>
      </c>
      <c r="I14" s="24">
        <v>2</v>
      </c>
      <c r="J14" s="25">
        <v>33784</v>
      </c>
      <c r="K14" s="31">
        <v>6.9</v>
      </c>
      <c r="L14" s="31">
        <v>6.16</v>
      </c>
    </row>
    <row r="15" spans="1:12" x14ac:dyDescent="0.25">
      <c r="B15" s="10"/>
      <c r="C15" s="12"/>
      <c r="D15" s="12"/>
      <c r="E15" s="11"/>
      <c r="F15" s="12"/>
      <c r="G15" s="12"/>
    </row>
    <row r="16" spans="1:12" ht="20.25" thickBot="1" x14ac:dyDescent="0.35">
      <c r="A16" s="23" t="s">
        <v>23</v>
      </c>
    </row>
    <row r="17" spans="1:6" ht="9" customHeight="1" thickTop="1" x14ac:dyDescent="0.3">
      <c r="A17" s="21"/>
    </row>
    <row r="18" spans="1:6" ht="30" customHeight="1" x14ac:dyDescent="0.25">
      <c r="A18" s="10"/>
      <c r="B18" s="13" t="s">
        <v>19</v>
      </c>
      <c r="C18" s="13" t="s">
        <v>20</v>
      </c>
      <c r="D18" s="13" t="s">
        <v>21</v>
      </c>
      <c r="E18" s="13" t="s">
        <v>28</v>
      </c>
      <c r="F18" s="13" t="s">
        <v>29</v>
      </c>
    </row>
    <row r="19" spans="1:6" x14ac:dyDescent="0.25">
      <c r="A19" s="10"/>
      <c r="B19" s="14" t="s">
        <v>59</v>
      </c>
      <c r="C19" s="14">
        <v>4</v>
      </c>
      <c r="D19" s="15">
        <v>127616</v>
      </c>
      <c r="E19" s="29">
        <v>33.340000000000003</v>
      </c>
      <c r="F19" s="29">
        <v>16.87</v>
      </c>
    </row>
    <row r="20" spans="1:6" x14ac:dyDescent="0.25">
      <c r="A20" s="10"/>
      <c r="B20" s="16" t="s">
        <v>2</v>
      </c>
      <c r="C20" s="16">
        <v>3</v>
      </c>
      <c r="D20" s="17">
        <v>326440</v>
      </c>
      <c r="E20" s="30">
        <v>25</v>
      </c>
      <c r="F20" s="30">
        <v>43.17</v>
      </c>
    </row>
    <row r="21" spans="1:6" x14ac:dyDescent="0.25">
      <c r="A21" s="10"/>
      <c r="B21" s="14" t="s">
        <v>55</v>
      </c>
      <c r="C21" s="14">
        <v>3</v>
      </c>
      <c r="D21" s="15">
        <v>240435</v>
      </c>
      <c r="E21" s="29">
        <v>25</v>
      </c>
      <c r="F21" s="29">
        <v>31.8</v>
      </c>
    </row>
    <row r="22" spans="1:6" x14ac:dyDescent="0.25">
      <c r="A22" s="10"/>
      <c r="B22" s="24" t="s">
        <v>64</v>
      </c>
      <c r="C22" s="24">
        <v>1</v>
      </c>
      <c r="D22" s="25">
        <v>30825</v>
      </c>
      <c r="E22" s="31">
        <v>8.33</v>
      </c>
      <c r="F22" s="31">
        <v>4.08</v>
      </c>
    </row>
    <row r="23" spans="1:6" x14ac:dyDescent="0.25">
      <c r="A23" s="10"/>
      <c r="B23" s="14" t="s">
        <v>56</v>
      </c>
      <c r="C23" s="14">
        <v>1</v>
      </c>
      <c r="D23" s="15">
        <v>30825</v>
      </c>
      <c r="E23" s="29">
        <v>8.33</v>
      </c>
      <c r="F23" s="29">
        <v>4.08</v>
      </c>
    </row>
    <row r="24" spans="1:6" x14ac:dyDescent="0.25">
      <c r="A24" s="10"/>
      <c r="B24" s="24"/>
      <c r="C24" s="24"/>
      <c r="D24" s="25"/>
      <c r="E24" s="24"/>
      <c r="F24" s="24"/>
    </row>
    <row r="25" spans="1:6" x14ac:dyDescent="0.25">
      <c r="A25" s="10"/>
      <c r="B25" s="18"/>
      <c r="C25" s="18"/>
      <c r="D25" s="18"/>
      <c r="E25" s="18"/>
      <c r="F25" s="18"/>
    </row>
    <row r="26" spans="1:6" x14ac:dyDescent="0.25">
      <c r="A26" s="10"/>
    </row>
    <row r="27" spans="1:6" x14ac:dyDescent="0.25">
      <c r="A27" s="10"/>
    </row>
    <row r="28" spans="1:6" x14ac:dyDescent="0.25">
      <c r="A28" s="10"/>
    </row>
    <row r="29" spans="1:6" x14ac:dyDescent="0.25">
      <c r="A29" s="10"/>
    </row>
    <row r="30" spans="1:6" x14ac:dyDescent="0.25">
      <c r="A30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